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F:\20180101\1.중등임용\★2021학년도★\2차시험\공고\1차 합격자 발표공고\"/>
    </mc:Choice>
  </mc:AlternateContent>
  <xr:revisionPtr revIDLastSave="0" documentId="13_ncr:1_{5AE093F4-A788-443A-9536-15AB5C74AFA2}" xr6:coauthVersionLast="36" xr6:coauthVersionMax="36" xr10:uidLastSave="{00000000-0000-0000-0000-000000000000}"/>
  <bookViews>
    <workbookView xWindow="0" yWindow="0" windowWidth="28800" windowHeight="11430" xr2:uid="{00000000-000D-0000-FFFF-FFFF00000000}"/>
  </bookViews>
  <sheets>
    <sheet name="공립" sheetId="1" r:id="rId1"/>
    <sheet name="사립" sheetId="2" r:id="rId2"/>
  </sheets>
  <definedNames>
    <definedName name="_xlnm.Print_Area" localSheetId="0">공립!$A$1:$L$35</definedName>
    <definedName name="_xlnm.Print_Area" localSheetId="1">사립!$A$1:$J$25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2" l="1"/>
  <c r="C33" i="1" l="1"/>
  <c r="D33" i="1"/>
  <c r="E33" i="1"/>
  <c r="F33" i="1"/>
  <c r="G33" i="1"/>
  <c r="H33" i="1"/>
  <c r="I33" i="1"/>
  <c r="B33" i="1"/>
</calcChain>
</file>

<file path=xl/sharedStrings.xml><?xml version="1.0" encoding="utf-8"?>
<sst xmlns="http://schemas.openxmlformats.org/spreadsheetml/2006/main" count="142" uniqueCount="74">
  <si>
    <t xml:space="preserve">  </t>
  </si>
  <si>
    <t>선발과목</t>
  </si>
  <si>
    <t>선발예정인원</t>
  </si>
  <si>
    <t>지원인원</t>
  </si>
  <si>
    <t>응시인원</t>
  </si>
  <si>
    <t>합격인원</t>
  </si>
  <si>
    <t>합격선</t>
  </si>
  <si>
    <t>비고</t>
  </si>
  <si>
    <t>일반</t>
  </si>
  <si>
    <t>장애</t>
  </si>
  <si>
    <t>계</t>
  </si>
  <si>
    <t>제1차 시험 합격현황 및 합격선(공립)</t>
    <phoneticPr fontId="7" type="noConversion"/>
  </si>
  <si>
    <t>제1차 시험 합격현황 및 합격선(사립)</t>
    <phoneticPr fontId="7" type="noConversion"/>
  </si>
  <si>
    <t>학교법인</t>
    <phoneticPr fontId="7" type="noConversion"/>
  </si>
  <si>
    <t>음악</t>
    <phoneticPr fontId="7" type="noConversion"/>
  </si>
  <si>
    <t>수학</t>
    <phoneticPr fontId="7" type="noConversion"/>
  </si>
  <si>
    <t>기계</t>
    <phoneticPr fontId="7" type="noConversion"/>
  </si>
  <si>
    <t>전기</t>
    <phoneticPr fontId="7" type="noConversion"/>
  </si>
  <si>
    <t>제1차 시험합격인원</t>
    <phoneticPr fontId="7" type="noConversion"/>
  </si>
  <si>
    <t>선발배수</t>
    <phoneticPr fontId="7" type="noConversion"/>
  </si>
  <si>
    <t>* 제1차 시험 합격인원이 2명 이하인 경우 개인정보 보호를 위해 합격선 비공개</t>
    <phoneticPr fontId="7" type="noConversion"/>
  </si>
  <si>
    <t>·</t>
  </si>
  <si>
    <t>국어</t>
    <phoneticPr fontId="7" type="noConversion"/>
  </si>
  <si>
    <t>물리</t>
    <phoneticPr fontId="7" type="noConversion"/>
  </si>
  <si>
    <t>화학</t>
    <phoneticPr fontId="7" type="noConversion"/>
  </si>
  <si>
    <t>생물</t>
    <phoneticPr fontId="7" type="noConversion"/>
  </si>
  <si>
    <t>지구과학</t>
    <phoneticPr fontId="7" type="noConversion"/>
  </si>
  <si>
    <t>일반사회</t>
    <phoneticPr fontId="7" type="noConversion"/>
  </si>
  <si>
    <t>역사</t>
    <phoneticPr fontId="7" type="noConversion"/>
  </si>
  <si>
    <t>지리</t>
    <phoneticPr fontId="7" type="noConversion"/>
  </si>
  <si>
    <t>도덕.윤리</t>
    <phoneticPr fontId="7" type="noConversion"/>
  </si>
  <si>
    <t>체육</t>
    <phoneticPr fontId="7" type="noConversion"/>
  </si>
  <si>
    <t>미술</t>
    <phoneticPr fontId="7" type="noConversion"/>
  </si>
  <si>
    <t>영어</t>
    <phoneticPr fontId="7" type="noConversion"/>
  </si>
  <si>
    <t>기술</t>
    <phoneticPr fontId="7" type="noConversion"/>
  </si>
  <si>
    <t>상업</t>
    <phoneticPr fontId="7" type="noConversion"/>
  </si>
  <si>
    <t>조리</t>
    <phoneticPr fontId="7" type="noConversion"/>
  </si>
  <si>
    <t>보건</t>
    <phoneticPr fontId="7" type="noConversion"/>
  </si>
  <si>
    <t>사서</t>
    <phoneticPr fontId="7" type="noConversion"/>
  </si>
  <si>
    <t>전문상담</t>
    <phoneticPr fontId="7" type="noConversion"/>
  </si>
  <si>
    <t>영양</t>
    <phoneticPr fontId="7" type="noConversion"/>
  </si>
  <si>
    <t>특수(중등)</t>
    <phoneticPr fontId="7" type="noConversion"/>
  </si>
  <si>
    <t>지원인원</t>
    <phoneticPr fontId="7" type="noConversion"/>
  </si>
  <si>
    <t>응시인원</t>
    <phoneticPr fontId="7" type="noConversion"/>
  </si>
  <si>
    <t>1지망</t>
    <phoneticPr fontId="7" type="noConversion"/>
  </si>
  <si>
    <t>2지망</t>
    <phoneticPr fontId="7" type="noConversion"/>
  </si>
  <si>
    <t>1지망</t>
    <phoneticPr fontId="7" type="noConversion"/>
  </si>
  <si>
    <t>2지망</t>
    <phoneticPr fontId="7" type="noConversion"/>
  </si>
  <si>
    <t>동점자
전원합격</t>
    <phoneticPr fontId="7" type="noConversion"/>
  </si>
  <si>
    <t>환경</t>
    <phoneticPr fontId="7" type="noConversion"/>
  </si>
  <si>
    <r>
      <t>2021학년도 울산광역시 공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사립 중등학교교사, 보건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사서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전문상담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영양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특수(중등)교사</t>
    </r>
    <r>
      <rPr>
        <sz val="10.5"/>
        <color rgb="FF000000"/>
        <rFont val="맑은 고딕"/>
        <family val="3"/>
        <charset val="129"/>
        <scheme val="minor"/>
      </rPr>
      <t xml:space="preserve"> </t>
    </r>
    <r>
      <rPr>
        <sz val="10.5"/>
        <color rgb="FF000000"/>
        <rFont val="HY중고딕"/>
        <family val="1"/>
        <charset val="129"/>
      </rPr>
      <t>임용후보자 선정경쟁시험</t>
    </r>
    <phoneticPr fontId="7" type="noConversion"/>
  </si>
  <si>
    <t>* 합격선에 동점자가 있을 경우 동점자 전원 합격 처리(국어, 화학, 체육, 영양)</t>
    <phoneticPr fontId="7" type="noConversion"/>
  </si>
  <si>
    <r>
      <t>2021학년도 울산광역시 공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사립 중등학교교사, 보건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사서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전문상담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영양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특수(중등)교사</t>
    </r>
    <r>
      <rPr>
        <sz val="10.5"/>
        <color rgb="FF000000"/>
        <rFont val="맑은 고딕"/>
        <family val="3"/>
        <charset val="129"/>
        <scheme val="minor"/>
      </rPr>
      <t xml:space="preserve"> </t>
    </r>
    <r>
      <rPr>
        <sz val="10.5"/>
        <color rgb="FF000000"/>
        <rFont val="HY중고딕"/>
        <family val="1"/>
        <charset val="129"/>
      </rPr>
      <t>임용후보자 선정경쟁시험</t>
    </r>
    <phoneticPr fontId="7" type="noConversion"/>
  </si>
  <si>
    <t>일본어</t>
    <phoneticPr fontId="7" type="noConversion"/>
  </si>
  <si>
    <t>도덕·윤리</t>
    <phoneticPr fontId="7" type="noConversion"/>
  </si>
  <si>
    <t>동신학원
(제일고)</t>
    <phoneticPr fontId="7" type="noConversion"/>
  </si>
  <si>
    <t>새길학원
(기술공업고)</t>
    <phoneticPr fontId="7" type="noConversion"/>
  </si>
  <si>
    <t>동원교육문화재단
(울산고)</t>
    <phoneticPr fontId="7" type="noConversion"/>
  </si>
  <si>
    <t>성신학원
(성신고)</t>
    <phoneticPr fontId="7" type="noConversion"/>
  </si>
  <si>
    <t>일반사회</t>
  </si>
  <si>
    <t>물리</t>
  </si>
  <si>
    <t>음악</t>
  </si>
  <si>
    <t>미술</t>
  </si>
  <si>
    <t>수학</t>
  </si>
  <si>
    <t>영어</t>
  </si>
  <si>
    <t>5배수</t>
    <phoneticPr fontId="7" type="noConversion"/>
  </si>
  <si>
    <t>7배수</t>
    <phoneticPr fontId="7" type="noConversion"/>
  </si>
  <si>
    <t>미통보</t>
    <phoneticPr fontId="7" type="noConversion"/>
  </si>
  <si>
    <t>미공개</t>
    <phoneticPr fontId="7" type="noConversion"/>
  </si>
  <si>
    <t>【붙임 2】</t>
    <phoneticPr fontId="7" type="noConversion"/>
  </si>
  <si>
    <t>1명 감소합격</t>
    <phoneticPr fontId="7" type="noConversion"/>
  </si>
  <si>
    <r>
      <t xml:space="preserve">* 사립학교 합격선은 </t>
    </r>
    <r>
      <rPr>
        <b/>
        <sz val="12"/>
        <color rgb="FF0000FF"/>
        <rFont val="맑은 고딕"/>
        <family val="3"/>
        <charset val="129"/>
        <scheme val="minor"/>
      </rPr>
      <t>교육학 20점을 제외한 전공점수</t>
    </r>
    <r>
      <rPr>
        <b/>
        <sz val="12"/>
        <color rgb="FF000000"/>
        <rFont val="맑은 고딕"/>
        <family val="3"/>
        <charset val="129"/>
        <scheme val="minor"/>
      </rPr>
      <t>만 공개</t>
    </r>
    <phoneticPr fontId="7" type="noConversion"/>
  </si>
  <si>
    <r>
      <t xml:space="preserve">* 합격선은 사립(1지망) 및 공․사립동시지원(2지망) 합격자의 전공성적 최저 점수임
  - 사립 1순위와 공․사립동시지원(2지망) 경우 </t>
    </r>
    <r>
      <rPr>
        <b/>
        <sz val="11"/>
        <color rgb="FF0000FF"/>
        <rFont val="맑은 고딕"/>
        <family val="3"/>
        <charset val="129"/>
        <scheme val="major"/>
      </rPr>
      <t>사립 1순위 우선</t>
    </r>
    <r>
      <rPr>
        <sz val="11"/>
        <color rgb="FF000000"/>
        <rFont val="맑은 고딕"/>
        <family val="3"/>
        <charset val="129"/>
        <scheme val="major"/>
      </rPr>
      <t xml:space="preserve"> 선발</t>
    </r>
    <phoneticPr fontId="7" type="noConversion"/>
  </si>
  <si>
    <t>* 합격선에 동점자가 있을 경우 동점자 전원 합격 처리(동신학원 지구과학)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</si>
</sst>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0.00_ "/>
    <numFmt numFmtId="178" formatCode="0_ "/>
  </numFmts>
  <fonts count="30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3"/>
      <color rgb="FF000000"/>
      <name val="HY헤드라인M"/>
      <family val="1"/>
      <charset val="129"/>
    </font>
    <font>
      <sz val="13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23"/>
      <color rgb="FF000000"/>
      <name val="HY헤드라인M"/>
      <family val="1"/>
      <charset val="129"/>
    </font>
    <font>
      <sz val="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.5"/>
      <color rgb="FF000000"/>
      <name val="HY중고딕"/>
      <family val="1"/>
      <charset val="129"/>
    </font>
    <font>
      <sz val="10.5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ajor"/>
    </font>
    <font>
      <sz val="10"/>
      <color rgb="FF000000"/>
      <name val="HY헤드라인M"/>
      <family val="1"/>
      <charset val="129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name val="HY신명조"/>
      <family val="1"/>
      <charset val="129"/>
    </font>
    <font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.5"/>
      <color rgb="FF000000"/>
      <name val="MS Gothic"/>
      <family val="3"/>
      <charset val="128"/>
    </font>
    <font>
      <sz val="12"/>
      <name val="맑은 고딕"/>
      <family val="3"/>
      <charset val="129"/>
      <scheme val="major"/>
    </font>
    <font>
      <sz val="11"/>
      <color rgb="FF000000"/>
      <name val="굴림"/>
      <family val="3"/>
      <charset val="129"/>
    </font>
    <font>
      <sz val="8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/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0" borderId="0"/>
  </cellStyleXfs>
  <cellXfs count="5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177" fontId="23" fillId="3" borderId="7" xfId="0" applyNumberFormat="1" applyFont="1" applyFill="1" applyBorder="1" applyAlignment="1" applyProtection="1">
      <alignment horizontal="right" vertical="center" wrapText="1"/>
      <protection locked="0"/>
    </xf>
    <xf numFmtId="178" fontId="23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0" xfId="0" applyFont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77" fontId="25" fillId="3" borderId="7" xfId="0" applyNumberFormat="1" applyFont="1" applyFill="1" applyBorder="1" applyAlignment="1" applyProtection="1">
      <alignment horizontal="right" vertical="center" wrapText="1"/>
      <protection locked="0"/>
    </xf>
    <xf numFmtId="178" fontId="25" fillId="3" borderId="7" xfId="0" applyNumberFormat="1" applyFont="1" applyFill="1" applyBorder="1" applyAlignment="1" applyProtection="1">
      <alignment horizontal="right" vertical="center" wrapText="1"/>
      <protection locked="0"/>
    </xf>
    <xf numFmtId="177" fontId="26" fillId="3" borderId="7" xfId="0" applyNumberFormat="1" applyFont="1" applyFill="1" applyBorder="1" applyAlignment="1" applyProtection="1">
      <alignment horizontal="center" vertical="center" wrapText="1"/>
      <protection locked="0"/>
    </xf>
    <xf numFmtId="176" fontId="18" fillId="0" borderId="7" xfId="0" applyNumberFormat="1" applyFont="1" applyBorder="1" applyAlignment="1" applyProtection="1">
      <alignment horizontal="center" vertical="center" wrapText="1"/>
      <protection locked="0"/>
    </xf>
    <xf numFmtId="176" fontId="18" fillId="0" borderId="7" xfId="2" applyNumberFormat="1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41" fontId="8" fillId="0" borderId="7" xfId="1" applyFont="1" applyBorder="1" applyAlignment="1">
      <alignment horizontal="center" vertical="center" wrapText="1"/>
    </xf>
    <xf numFmtId="41" fontId="17" fillId="0" borderId="7" xfId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zoomScaleNormal="100" workbookViewId="0"/>
  </sheetViews>
  <sheetFormatPr defaultRowHeight="16.5" x14ac:dyDescent="0.3"/>
  <cols>
    <col min="1" max="1" width="11.5" customWidth="1"/>
    <col min="2" max="3" width="7" customWidth="1"/>
    <col min="4" max="4" width="8.375" customWidth="1"/>
    <col min="5" max="5" width="7" customWidth="1"/>
    <col min="6" max="6" width="8.25" customWidth="1"/>
    <col min="7" max="9" width="7" customWidth="1"/>
    <col min="12" max="12" width="7.25" customWidth="1"/>
  </cols>
  <sheetData>
    <row r="1" spans="1:12" x14ac:dyDescent="0.3">
      <c r="A1" s="1" t="s">
        <v>69</v>
      </c>
    </row>
    <row r="2" spans="1:12" ht="9" customHeight="1" x14ac:dyDescent="0.3">
      <c r="A2" s="2" t="s">
        <v>0</v>
      </c>
    </row>
    <row r="3" spans="1:12" ht="24" customHeight="1" x14ac:dyDescent="0.3">
      <c r="A3" s="36" t="s">
        <v>50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8"/>
    </row>
    <row r="4" spans="1:12" ht="31.5" customHeight="1" thickBot="1" x14ac:dyDescent="0.35">
      <c r="A4" s="39" t="s">
        <v>11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</row>
    <row r="5" spans="1:12" ht="12" customHeight="1" thickTop="1" x14ac:dyDescent="0.3">
      <c r="A5" s="3" t="s">
        <v>0</v>
      </c>
    </row>
    <row r="6" spans="1:12" s="4" customFormat="1" ht="22.5" customHeight="1" x14ac:dyDescent="0.3">
      <c r="A6" s="35" t="s">
        <v>1</v>
      </c>
      <c r="B6" s="35" t="s">
        <v>2</v>
      </c>
      <c r="C6" s="35"/>
      <c r="D6" s="35" t="s">
        <v>3</v>
      </c>
      <c r="E6" s="35"/>
      <c r="F6" s="35" t="s">
        <v>4</v>
      </c>
      <c r="G6" s="35"/>
      <c r="H6" s="35" t="s">
        <v>5</v>
      </c>
      <c r="I6" s="35"/>
      <c r="J6" s="35" t="s">
        <v>6</v>
      </c>
      <c r="K6" s="35"/>
      <c r="L6" s="35" t="s">
        <v>7</v>
      </c>
    </row>
    <row r="7" spans="1:12" s="4" customFormat="1" ht="22.5" customHeight="1" x14ac:dyDescent="0.3">
      <c r="A7" s="35"/>
      <c r="B7" s="22" t="s">
        <v>8</v>
      </c>
      <c r="C7" s="22" t="s">
        <v>9</v>
      </c>
      <c r="D7" s="22" t="s">
        <v>8</v>
      </c>
      <c r="E7" s="22" t="s">
        <v>9</v>
      </c>
      <c r="F7" s="22" t="s">
        <v>8</v>
      </c>
      <c r="G7" s="22" t="s">
        <v>9</v>
      </c>
      <c r="H7" s="22" t="s">
        <v>8</v>
      </c>
      <c r="I7" s="22" t="s">
        <v>9</v>
      </c>
      <c r="J7" s="22" t="s">
        <v>8</v>
      </c>
      <c r="K7" s="22" t="s">
        <v>9</v>
      </c>
      <c r="L7" s="35"/>
    </row>
    <row r="8" spans="1:12" ht="24.75" customHeight="1" x14ac:dyDescent="0.3">
      <c r="A8" s="17" t="s">
        <v>22</v>
      </c>
      <c r="B8" s="18">
        <v>14</v>
      </c>
      <c r="C8" s="18">
        <v>2</v>
      </c>
      <c r="D8" s="26">
        <v>224</v>
      </c>
      <c r="E8" s="27">
        <v>1</v>
      </c>
      <c r="F8" s="26">
        <v>202</v>
      </c>
      <c r="G8" s="27">
        <v>1</v>
      </c>
      <c r="H8" s="28">
        <v>22</v>
      </c>
      <c r="I8" s="18">
        <v>1</v>
      </c>
      <c r="J8" s="10">
        <v>72.67</v>
      </c>
      <c r="K8" s="25" t="s">
        <v>68</v>
      </c>
      <c r="L8" s="29" t="s">
        <v>48</v>
      </c>
    </row>
    <row r="9" spans="1:12" ht="24.75" customHeight="1" x14ac:dyDescent="0.3">
      <c r="A9" s="17" t="s">
        <v>15</v>
      </c>
      <c r="B9" s="18">
        <v>7</v>
      </c>
      <c r="C9" s="18">
        <v>1</v>
      </c>
      <c r="D9" s="26">
        <v>74</v>
      </c>
      <c r="E9" s="27">
        <v>0</v>
      </c>
      <c r="F9" s="26">
        <v>71</v>
      </c>
      <c r="G9" s="27">
        <v>0</v>
      </c>
      <c r="H9" s="28">
        <v>11</v>
      </c>
      <c r="I9" s="18" t="s">
        <v>21</v>
      </c>
      <c r="J9" s="10">
        <v>58.67</v>
      </c>
      <c r="K9" s="23"/>
      <c r="L9" s="20" t="s">
        <v>0</v>
      </c>
    </row>
    <row r="10" spans="1:12" ht="24.75" customHeight="1" x14ac:dyDescent="0.3">
      <c r="A10" s="17" t="s">
        <v>23</v>
      </c>
      <c r="B10" s="18">
        <v>3</v>
      </c>
      <c r="C10" s="18" t="s">
        <v>21</v>
      </c>
      <c r="D10" s="26">
        <v>23</v>
      </c>
      <c r="E10" s="27">
        <v>0</v>
      </c>
      <c r="F10" s="26">
        <v>19</v>
      </c>
      <c r="G10" s="27">
        <v>0</v>
      </c>
      <c r="H10" s="28">
        <v>5</v>
      </c>
      <c r="I10" s="18" t="s">
        <v>21</v>
      </c>
      <c r="J10" s="11">
        <v>50</v>
      </c>
      <c r="K10" s="24"/>
      <c r="L10" s="20" t="s">
        <v>0</v>
      </c>
    </row>
    <row r="11" spans="1:12" ht="24.75" customHeight="1" x14ac:dyDescent="0.3">
      <c r="A11" s="17" t="s">
        <v>24</v>
      </c>
      <c r="B11" s="18">
        <v>5</v>
      </c>
      <c r="C11" s="18" t="s">
        <v>21</v>
      </c>
      <c r="D11" s="26">
        <v>42</v>
      </c>
      <c r="E11" s="27">
        <v>0</v>
      </c>
      <c r="F11" s="26">
        <v>38</v>
      </c>
      <c r="G11" s="27">
        <v>0</v>
      </c>
      <c r="H11" s="28">
        <v>9</v>
      </c>
      <c r="I11" s="18" t="s">
        <v>21</v>
      </c>
      <c r="J11" s="11">
        <v>59</v>
      </c>
      <c r="K11" s="24"/>
      <c r="L11" s="29" t="s">
        <v>48</v>
      </c>
    </row>
    <row r="12" spans="1:12" ht="24.75" customHeight="1" x14ac:dyDescent="0.3">
      <c r="A12" s="17" t="s">
        <v>25</v>
      </c>
      <c r="B12" s="18">
        <v>5</v>
      </c>
      <c r="C12" s="18" t="s">
        <v>21</v>
      </c>
      <c r="D12" s="26">
        <v>45</v>
      </c>
      <c r="E12" s="27">
        <v>0</v>
      </c>
      <c r="F12" s="26">
        <v>45</v>
      </c>
      <c r="G12" s="27">
        <v>0</v>
      </c>
      <c r="H12" s="28">
        <v>8</v>
      </c>
      <c r="I12" s="18" t="s">
        <v>21</v>
      </c>
      <c r="J12" s="10">
        <v>73.66</v>
      </c>
      <c r="K12" s="23"/>
      <c r="L12" s="20" t="s">
        <v>0</v>
      </c>
    </row>
    <row r="13" spans="1:12" ht="24.75" customHeight="1" x14ac:dyDescent="0.3">
      <c r="A13" s="17" t="s">
        <v>26</v>
      </c>
      <c r="B13" s="18">
        <v>5</v>
      </c>
      <c r="C13" s="18" t="s">
        <v>21</v>
      </c>
      <c r="D13" s="26">
        <v>29</v>
      </c>
      <c r="E13" s="27">
        <v>0</v>
      </c>
      <c r="F13" s="26">
        <v>29</v>
      </c>
      <c r="G13" s="27">
        <v>0</v>
      </c>
      <c r="H13" s="28">
        <v>8</v>
      </c>
      <c r="I13" s="18" t="s">
        <v>21</v>
      </c>
      <c r="J13" s="10">
        <v>70.67</v>
      </c>
      <c r="K13" s="23"/>
      <c r="L13" s="29"/>
    </row>
    <row r="14" spans="1:12" ht="24.75" customHeight="1" x14ac:dyDescent="0.3">
      <c r="A14" s="17" t="s">
        <v>27</v>
      </c>
      <c r="B14" s="18">
        <v>7</v>
      </c>
      <c r="C14" s="18">
        <v>1</v>
      </c>
      <c r="D14" s="26">
        <v>42</v>
      </c>
      <c r="E14" s="27">
        <v>0</v>
      </c>
      <c r="F14" s="26">
        <v>37</v>
      </c>
      <c r="G14" s="27">
        <v>0</v>
      </c>
      <c r="H14" s="28">
        <v>11</v>
      </c>
      <c r="I14" s="18" t="s">
        <v>21</v>
      </c>
      <c r="J14" s="10">
        <v>73.67</v>
      </c>
      <c r="K14" s="23"/>
      <c r="L14" s="29"/>
    </row>
    <row r="15" spans="1:12" ht="24.75" customHeight="1" x14ac:dyDescent="0.3">
      <c r="A15" s="17" t="s">
        <v>28</v>
      </c>
      <c r="B15" s="18">
        <v>6</v>
      </c>
      <c r="C15" s="18" t="s">
        <v>21</v>
      </c>
      <c r="D15" s="26">
        <v>107</v>
      </c>
      <c r="E15" s="27">
        <v>0</v>
      </c>
      <c r="F15" s="26">
        <v>96</v>
      </c>
      <c r="G15" s="27">
        <v>0</v>
      </c>
      <c r="H15" s="28">
        <v>9</v>
      </c>
      <c r="I15" s="18" t="s">
        <v>21</v>
      </c>
      <c r="J15" s="10">
        <v>68.67</v>
      </c>
      <c r="K15" s="23"/>
      <c r="L15" s="20"/>
    </row>
    <row r="16" spans="1:12" ht="24.75" customHeight="1" x14ac:dyDescent="0.3">
      <c r="A16" s="17" t="s">
        <v>29</v>
      </c>
      <c r="B16" s="18">
        <v>6</v>
      </c>
      <c r="C16" s="18" t="s">
        <v>21</v>
      </c>
      <c r="D16" s="26">
        <v>38</v>
      </c>
      <c r="E16" s="27">
        <v>0</v>
      </c>
      <c r="F16" s="26">
        <v>38</v>
      </c>
      <c r="G16" s="27">
        <v>0</v>
      </c>
      <c r="H16" s="28">
        <v>9</v>
      </c>
      <c r="I16" s="18" t="s">
        <v>21</v>
      </c>
      <c r="J16" s="11">
        <v>85</v>
      </c>
      <c r="K16" s="24"/>
      <c r="L16" s="20"/>
    </row>
    <row r="17" spans="1:12" ht="24.75" customHeight="1" x14ac:dyDescent="0.3">
      <c r="A17" s="17" t="s">
        <v>30</v>
      </c>
      <c r="B17" s="18">
        <v>10</v>
      </c>
      <c r="C17" s="18">
        <v>1</v>
      </c>
      <c r="D17" s="26">
        <v>44</v>
      </c>
      <c r="E17" s="27">
        <v>0</v>
      </c>
      <c r="F17" s="26">
        <v>40</v>
      </c>
      <c r="G17" s="27">
        <v>0</v>
      </c>
      <c r="H17" s="28">
        <v>15</v>
      </c>
      <c r="I17" s="18" t="s">
        <v>21</v>
      </c>
      <c r="J17" s="11">
        <v>65</v>
      </c>
      <c r="K17" s="24"/>
      <c r="L17" s="20"/>
    </row>
    <row r="18" spans="1:12" ht="24.75" customHeight="1" x14ac:dyDescent="0.3">
      <c r="A18" s="17" t="s">
        <v>49</v>
      </c>
      <c r="B18" s="18">
        <v>2</v>
      </c>
      <c r="C18" s="18" t="s">
        <v>21</v>
      </c>
      <c r="D18" s="26">
        <v>20</v>
      </c>
      <c r="E18" s="27">
        <v>0</v>
      </c>
      <c r="F18" s="26">
        <v>17</v>
      </c>
      <c r="G18" s="27">
        <v>0</v>
      </c>
      <c r="H18" s="28">
        <v>3</v>
      </c>
      <c r="I18" s="18" t="s">
        <v>21</v>
      </c>
      <c r="J18" s="11">
        <v>70</v>
      </c>
      <c r="K18" s="24"/>
      <c r="L18" s="20"/>
    </row>
    <row r="19" spans="1:12" ht="24.75" customHeight="1" x14ac:dyDescent="0.3">
      <c r="A19" s="17" t="s">
        <v>31</v>
      </c>
      <c r="B19" s="18"/>
      <c r="C19" s="18">
        <v>1</v>
      </c>
      <c r="D19" s="26">
        <v>94</v>
      </c>
      <c r="E19" s="27">
        <v>2</v>
      </c>
      <c r="F19" s="26">
        <v>90</v>
      </c>
      <c r="G19" s="27">
        <v>1</v>
      </c>
      <c r="H19" s="28">
        <v>16</v>
      </c>
      <c r="I19" s="18" t="s">
        <v>21</v>
      </c>
      <c r="J19" s="10">
        <v>76.67</v>
      </c>
      <c r="K19" s="23"/>
      <c r="L19" s="29" t="s">
        <v>48</v>
      </c>
    </row>
    <row r="20" spans="1:12" ht="24.75" customHeight="1" x14ac:dyDescent="0.3">
      <c r="A20" s="17" t="s">
        <v>14</v>
      </c>
      <c r="B20" s="18">
        <v>7</v>
      </c>
      <c r="C20" s="18">
        <v>1</v>
      </c>
      <c r="D20" s="26">
        <v>79</v>
      </c>
      <c r="E20" s="27">
        <v>0</v>
      </c>
      <c r="F20" s="26">
        <v>73</v>
      </c>
      <c r="G20" s="27">
        <v>0</v>
      </c>
      <c r="H20" s="28">
        <v>11</v>
      </c>
      <c r="I20" s="18"/>
      <c r="J20" s="10">
        <v>82.67</v>
      </c>
      <c r="K20" s="23"/>
      <c r="L20" s="20"/>
    </row>
    <row r="21" spans="1:12" ht="24.75" customHeight="1" x14ac:dyDescent="0.3">
      <c r="A21" s="17" t="s">
        <v>32</v>
      </c>
      <c r="B21" s="18">
        <v>7</v>
      </c>
      <c r="C21" s="18"/>
      <c r="D21" s="26">
        <v>76</v>
      </c>
      <c r="E21" s="27">
        <v>0</v>
      </c>
      <c r="F21" s="26">
        <v>73</v>
      </c>
      <c r="G21" s="27">
        <v>0</v>
      </c>
      <c r="H21" s="28">
        <v>11</v>
      </c>
      <c r="I21" s="18" t="s">
        <v>21</v>
      </c>
      <c r="J21" s="10">
        <v>60.33</v>
      </c>
      <c r="K21" s="23"/>
      <c r="L21" s="20"/>
    </row>
    <row r="22" spans="1:12" ht="24.75" customHeight="1" x14ac:dyDescent="0.3">
      <c r="A22" s="17" t="s">
        <v>33</v>
      </c>
      <c r="B22" s="18">
        <v>5</v>
      </c>
      <c r="C22" s="18" t="s">
        <v>21</v>
      </c>
      <c r="D22" s="26">
        <v>91</v>
      </c>
      <c r="E22" s="27">
        <v>0</v>
      </c>
      <c r="F22" s="26">
        <v>82</v>
      </c>
      <c r="G22" s="27">
        <v>0</v>
      </c>
      <c r="H22" s="28">
        <v>8</v>
      </c>
      <c r="I22" s="18" t="s">
        <v>21</v>
      </c>
      <c r="J22" s="10">
        <v>78.33</v>
      </c>
      <c r="K22" s="23"/>
      <c r="L22" s="20"/>
    </row>
    <row r="23" spans="1:12" ht="24.75" customHeight="1" x14ac:dyDescent="0.3">
      <c r="A23" s="17" t="s">
        <v>34</v>
      </c>
      <c r="B23" s="18">
        <v>4</v>
      </c>
      <c r="C23" s="18" t="s">
        <v>21</v>
      </c>
      <c r="D23" s="26">
        <v>10</v>
      </c>
      <c r="E23" s="27">
        <v>0</v>
      </c>
      <c r="F23" s="26">
        <v>9</v>
      </c>
      <c r="G23" s="27">
        <v>0</v>
      </c>
      <c r="H23" s="28">
        <v>5</v>
      </c>
      <c r="I23" s="18" t="s">
        <v>21</v>
      </c>
      <c r="J23" s="10">
        <v>47.67</v>
      </c>
      <c r="K23" s="23"/>
      <c r="L23" s="29" t="s">
        <v>70</v>
      </c>
    </row>
    <row r="24" spans="1:12" ht="24.75" customHeight="1" x14ac:dyDescent="0.3">
      <c r="A24" s="17" t="s">
        <v>17</v>
      </c>
      <c r="B24" s="18">
        <v>2</v>
      </c>
      <c r="C24" s="18"/>
      <c r="D24" s="26">
        <v>13</v>
      </c>
      <c r="E24" s="27">
        <v>0</v>
      </c>
      <c r="F24" s="26">
        <v>13</v>
      </c>
      <c r="G24" s="27">
        <v>0</v>
      </c>
      <c r="H24" s="28">
        <v>3</v>
      </c>
      <c r="I24" s="18" t="s">
        <v>21</v>
      </c>
      <c r="J24" s="10">
        <v>53.33</v>
      </c>
      <c r="K24" s="23"/>
      <c r="L24" s="20"/>
    </row>
    <row r="25" spans="1:12" ht="24.75" customHeight="1" x14ac:dyDescent="0.3">
      <c r="A25" s="17" t="s">
        <v>16</v>
      </c>
      <c r="B25" s="18">
        <v>4</v>
      </c>
      <c r="C25" s="18"/>
      <c r="D25" s="26">
        <v>24</v>
      </c>
      <c r="E25" s="27">
        <v>0</v>
      </c>
      <c r="F25" s="26">
        <v>23</v>
      </c>
      <c r="G25" s="27">
        <v>0</v>
      </c>
      <c r="H25" s="28">
        <v>6</v>
      </c>
      <c r="I25" s="18" t="s">
        <v>21</v>
      </c>
      <c r="J25" s="10">
        <v>65.33</v>
      </c>
      <c r="K25" s="23"/>
      <c r="L25" s="20"/>
    </row>
    <row r="26" spans="1:12" ht="24.75" customHeight="1" x14ac:dyDescent="0.3">
      <c r="A26" s="17" t="s">
        <v>35</v>
      </c>
      <c r="B26" s="18">
        <v>6</v>
      </c>
      <c r="C26" s="18">
        <v>1</v>
      </c>
      <c r="D26" s="26">
        <v>43</v>
      </c>
      <c r="E26" s="27">
        <v>1</v>
      </c>
      <c r="F26" s="26">
        <v>35</v>
      </c>
      <c r="G26" s="27">
        <v>1</v>
      </c>
      <c r="H26" s="28">
        <v>9</v>
      </c>
      <c r="I26" s="18" t="s">
        <v>21</v>
      </c>
      <c r="J26" s="10">
        <v>66.33</v>
      </c>
      <c r="K26" s="23"/>
      <c r="L26" s="20"/>
    </row>
    <row r="27" spans="1:12" ht="24.75" customHeight="1" x14ac:dyDescent="0.3">
      <c r="A27" s="17" t="s">
        <v>36</v>
      </c>
      <c r="B27" s="18">
        <v>2</v>
      </c>
      <c r="C27" s="18"/>
      <c r="D27" s="26">
        <v>15</v>
      </c>
      <c r="E27" s="27">
        <v>0</v>
      </c>
      <c r="F27" s="26">
        <v>11</v>
      </c>
      <c r="G27" s="27">
        <v>0</v>
      </c>
      <c r="H27" s="28">
        <v>3</v>
      </c>
      <c r="I27" s="18" t="s">
        <v>21</v>
      </c>
      <c r="J27" s="10">
        <v>61.33</v>
      </c>
      <c r="K27" s="23"/>
      <c r="L27" s="20"/>
    </row>
    <row r="28" spans="1:12" ht="24.75" customHeight="1" x14ac:dyDescent="0.3">
      <c r="A28" s="17" t="s">
        <v>37</v>
      </c>
      <c r="B28" s="18">
        <v>26</v>
      </c>
      <c r="C28" s="18">
        <v>2</v>
      </c>
      <c r="D28" s="26">
        <v>109</v>
      </c>
      <c r="E28" s="27">
        <v>0</v>
      </c>
      <c r="F28" s="26">
        <v>98</v>
      </c>
      <c r="G28" s="27">
        <v>0</v>
      </c>
      <c r="H28" s="28">
        <v>39</v>
      </c>
      <c r="I28" s="18" t="s">
        <v>21</v>
      </c>
      <c r="J28" s="10">
        <v>62.33</v>
      </c>
      <c r="K28" s="23"/>
      <c r="L28" s="20"/>
    </row>
    <row r="29" spans="1:12" ht="24.75" customHeight="1" x14ac:dyDescent="0.3">
      <c r="A29" s="17" t="s">
        <v>38</v>
      </c>
      <c r="B29" s="18">
        <v>6</v>
      </c>
      <c r="C29" s="18"/>
      <c r="D29" s="26">
        <v>16</v>
      </c>
      <c r="E29" s="27">
        <v>0</v>
      </c>
      <c r="F29" s="26">
        <v>14</v>
      </c>
      <c r="G29" s="27">
        <v>0</v>
      </c>
      <c r="H29" s="28">
        <v>9</v>
      </c>
      <c r="I29" s="18" t="s">
        <v>21</v>
      </c>
      <c r="J29" s="11">
        <v>52</v>
      </c>
      <c r="K29" s="24"/>
      <c r="L29" s="29"/>
    </row>
    <row r="30" spans="1:12" ht="24.75" customHeight="1" x14ac:dyDescent="0.3">
      <c r="A30" s="17" t="s">
        <v>39</v>
      </c>
      <c r="B30" s="18">
        <v>10</v>
      </c>
      <c r="C30" s="18">
        <v>2</v>
      </c>
      <c r="D30" s="26">
        <v>46</v>
      </c>
      <c r="E30" s="27">
        <v>1</v>
      </c>
      <c r="F30" s="26">
        <v>36</v>
      </c>
      <c r="G30" s="27">
        <v>0</v>
      </c>
      <c r="H30" s="28">
        <v>15</v>
      </c>
      <c r="I30" s="18" t="s">
        <v>21</v>
      </c>
      <c r="J30" s="10">
        <v>65.33</v>
      </c>
      <c r="K30" s="23"/>
      <c r="L30" s="20"/>
    </row>
    <row r="31" spans="1:12" ht="24.75" customHeight="1" x14ac:dyDescent="0.3">
      <c r="A31" s="17" t="s">
        <v>40</v>
      </c>
      <c r="B31" s="18">
        <v>7</v>
      </c>
      <c r="C31" s="18"/>
      <c r="D31" s="26">
        <v>49</v>
      </c>
      <c r="E31" s="27">
        <v>0</v>
      </c>
      <c r="F31" s="26">
        <v>44</v>
      </c>
      <c r="G31" s="27">
        <v>0</v>
      </c>
      <c r="H31" s="28">
        <v>12</v>
      </c>
      <c r="I31" s="18" t="s">
        <v>21</v>
      </c>
      <c r="J31" s="11">
        <v>61</v>
      </c>
      <c r="K31" s="24"/>
      <c r="L31" s="29" t="s">
        <v>48</v>
      </c>
    </row>
    <row r="32" spans="1:12" ht="24.75" customHeight="1" x14ac:dyDescent="0.3">
      <c r="A32" s="17" t="s">
        <v>41</v>
      </c>
      <c r="B32" s="18">
        <v>4</v>
      </c>
      <c r="C32" s="18">
        <v>1</v>
      </c>
      <c r="D32" s="26">
        <v>49</v>
      </c>
      <c r="E32" s="27">
        <v>5</v>
      </c>
      <c r="F32" s="26">
        <v>39</v>
      </c>
      <c r="G32" s="27">
        <v>0</v>
      </c>
      <c r="H32" s="28">
        <v>6</v>
      </c>
      <c r="I32" s="18" t="s">
        <v>21</v>
      </c>
      <c r="J32" s="11">
        <v>68</v>
      </c>
      <c r="K32" s="24"/>
      <c r="L32" s="20"/>
    </row>
    <row r="33" spans="1:12" ht="24.75" customHeight="1" x14ac:dyDescent="0.3">
      <c r="A33" s="21" t="s">
        <v>10</v>
      </c>
      <c r="B33" s="30">
        <f t="shared" ref="B33:I33" si="0">SUM(B8:B32)</f>
        <v>160</v>
      </c>
      <c r="C33" s="30">
        <f t="shared" si="0"/>
        <v>13</v>
      </c>
      <c r="D33" s="30">
        <f t="shared" si="0"/>
        <v>1402</v>
      </c>
      <c r="E33" s="30">
        <f t="shared" si="0"/>
        <v>10</v>
      </c>
      <c r="F33" s="30">
        <f t="shared" si="0"/>
        <v>1272</v>
      </c>
      <c r="G33" s="30">
        <f t="shared" si="0"/>
        <v>3</v>
      </c>
      <c r="H33" s="31">
        <f t="shared" si="0"/>
        <v>263</v>
      </c>
      <c r="I33" s="31">
        <f t="shared" si="0"/>
        <v>1</v>
      </c>
      <c r="J33" s="20" t="s">
        <v>0</v>
      </c>
      <c r="K33" s="20" t="s">
        <v>0</v>
      </c>
      <c r="L33" s="20"/>
    </row>
    <row r="34" spans="1:12" ht="29.25" customHeight="1" x14ac:dyDescent="0.3">
      <c r="A34" s="7" t="s">
        <v>20</v>
      </c>
    </row>
    <row r="35" spans="1:12" ht="22.5" customHeight="1" x14ac:dyDescent="0.3">
      <c r="A35" s="7" t="s">
        <v>51</v>
      </c>
    </row>
  </sheetData>
  <mergeCells count="9">
    <mergeCell ref="L6:L7"/>
    <mergeCell ref="A3:L3"/>
    <mergeCell ref="A4:L4"/>
    <mergeCell ref="A6:A7"/>
    <mergeCell ref="B6:C6"/>
    <mergeCell ref="D6:E6"/>
    <mergeCell ref="F6:G6"/>
    <mergeCell ref="H6:I6"/>
    <mergeCell ref="J6:K6"/>
  </mergeCells>
  <phoneticPr fontId="7" type="noConversion"/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3"/>
  <sheetViews>
    <sheetView zoomScaleNormal="100" workbookViewId="0"/>
  </sheetViews>
  <sheetFormatPr defaultRowHeight="16.5" x14ac:dyDescent="0.3"/>
  <cols>
    <col min="1" max="1" width="12" customWidth="1"/>
    <col min="2" max="2" width="11.25" customWidth="1"/>
    <col min="3" max="3" width="9.375" customWidth="1"/>
    <col min="4" max="7" width="7.75" customWidth="1"/>
    <col min="8" max="8" width="11.25" customWidth="1"/>
    <col min="9" max="9" width="7.625" customWidth="1"/>
    <col min="10" max="10" width="10.5" customWidth="1"/>
  </cols>
  <sheetData>
    <row r="1" spans="1:15" x14ac:dyDescent="0.3">
      <c r="A1" s="1" t="s">
        <v>69</v>
      </c>
      <c r="B1" s="1"/>
    </row>
    <row r="2" spans="1:15" ht="19.5" x14ac:dyDescent="0.3">
      <c r="A2" s="2" t="s">
        <v>0</v>
      </c>
      <c r="B2" s="2" t="s">
        <v>0</v>
      </c>
    </row>
    <row r="3" spans="1:15" ht="24" customHeight="1" x14ac:dyDescent="0.3">
      <c r="A3" s="36" t="s">
        <v>52</v>
      </c>
      <c r="B3" s="37"/>
      <c r="C3" s="37"/>
      <c r="D3" s="37"/>
      <c r="E3" s="37"/>
      <c r="F3" s="37"/>
      <c r="G3" s="37"/>
      <c r="H3" s="37"/>
      <c r="I3" s="37"/>
      <c r="J3" s="38"/>
    </row>
    <row r="4" spans="1:15" ht="31.5" customHeight="1" thickBot="1" x14ac:dyDescent="0.35">
      <c r="A4" s="39" t="s">
        <v>12</v>
      </c>
      <c r="B4" s="40"/>
      <c r="C4" s="40"/>
      <c r="D4" s="40"/>
      <c r="E4" s="40"/>
      <c r="F4" s="40"/>
      <c r="G4" s="40"/>
      <c r="H4" s="40"/>
      <c r="I4" s="40"/>
      <c r="J4" s="41"/>
      <c r="L4" s="5" t="s">
        <v>0</v>
      </c>
    </row>
    <row r="5" spans="1:15" ht="17.25" thickTop="1" x14ac:dyDescent="0.3">
      <c r="A5" s="3" t="s">
        <v>0</v>
      </c>
      <c r="B5" s="3" t="s">
        <v>0</v>
      </c>
      <c r="L5" s="6" t="s">
        <v>0</v>
      </c>
    </row>
    <row r="6" spans="1:15" ht="22.5" customHeight="1" x14ac:dyDescent="0.3">
      <c r="A6" s="35" t="s">
        <v>13</v>
      </c>
      <c r="B6" s="35" t="s">
        <v>1</v>
      </c>
      <c r="C6" s="35" t="s">
        <v>2</v>
      </c>
      <c r="D6" s="35" t="s">
        <v>42</v>
      </c>
      <c r="E6" s="35"/>
      <c r="F6" s="35" t="s">
        <v>43</v>
      </c>
      <c r="G6" s="35"/>
      <c r="H6" s="35" t="s">
        <v>18</v>
      </c>
      <c r="I6" s="35" t="s">
        <v>6</v>
      </c>
      <c r="J6" s="35" t="s">
        <v>19</v>
      </c>
      <c r="L6" s="6"/>
    </row>
    <row r="7" spans="1:15" s="4" customFormat="1" ht="23.25" customHeight="1" x14ac:dyDescent="0.3">
      <c r="A7" s="35"/>
      <c r="B7" s="35"/>
      <c r="C7" s="35"/>
      <c r="D7" s="16" t="s">
        <v>44</v>
      </c>
      <c r="E7" s="16" t="s">
        <v>45</v>
      </c>
      <c r="F7" s="16" t="s">
        <v>46</v>
      </c>
      <c r="G7" s="16" t="s">
        <v>47</v>
      </c>
      <c r="H7" s="35"/>
      <c r="I7" s="35"/>
      <c r="J7" s="35"/>
    </row>
    <row r="8" spans="1:15" ht="31.5" customHeight="1" x14ac:dyDescent="0.3">
      <c r="A8" s="42" t="s">
        <v>55</v>
      </c>
      <c r="B8" s="17" t="s">
        <v>26</v>
      </c>
      <c r="C8" s="33">
        <v>1</v>
      </c>
      <c r="D8" s="14">
        <v>2</v>
      </c>
      <c r="E8" s="15">
        <v>15</v>
      </c>
      <c r="F8" s="19">
        <v>1</v>
      </c>
      <c r="G8" s="15">
        <v>15</v>
      </c>
      <c r="H8" s="32">
        <v>7</v>
      </c>
      <c r="I8" s="20">
        <v>46</v>
      </c>
      <c r="J8" s="42" t="s">
        <v>65</v>
      </c>
    </row>
    <row r="9" spans="1:15" ht="31.5" customHeight="1" x14ac:dyDescent="0.3">
      <c r="A9" s="43"/>
      <c r="B9" s="17" t="s">
        <v>53</v>
      </c>
      <c r="C9" s="33">
        <v>1</v>
      </c>
      <c r="D9" s="14">
        <v>6</v>
      </c>
      <c r="E9" s="15">
        <v>0</v>
      </c>
      <c r="F9" s="19">
        <v>4</v>
      </c>
      <c r="G9" s="15">
        <v>0</v>
      </c>
      <c r="H9" s="32">
        <v>2</v>
      </c>
      <c r="I9" s="20" t="s">
        <v>67</v>
      </c>
      <c r="J9" s="43"/>
    </row>
    <row r="10" spans="1:15" ht="31.5" customHeight="1" x14ac:dyDescent="0.3">
      <c r="A10" s="42" t="s">
        <v>56</v>
      </c>
      <c r="B10" s="17" t="s">
        <v>15</v>
      </c>
      <c r="C10" s="33">
        <v>1</v>
      </c>
      <c r="D10" s="14">
        <v>4</v>
      </c>
      <c r="E10" s="15">
        <v>11</v>
      </c>
      <c r="F10" s="19">
        <v>2</v>
      </c>
      <c r="G10" s="15">
        <v>11</v>
      </c>
      <c r="H10" s="32">
        <v>1</v>
      </c>
      <c r="I10" s="20" t="s">
        <v>67</v>
      </c>
      <c r="J10" s="44" t="s">
        <v>65</v>
      </c>
    </row>
    <row r="11" spans="1:15" ht="31.5" customHeight="1" x14ac:dyDescent="0.3">
      <c r="A11" s="43"/>
      <c r="B11" s="17" t="s">
        <v>16</v>
      </c>
      <c r="C11" s="33">
        <v>2</v>
      </c>
      <c r="D11" s="14">
        <v>11</v>
      </c>
      <c r="E11" s="15">
        <v>22</v>
      </c>
      <c r="F11" s="19">
        <v>10</v>
      </c>
      <c r="G11" s="15">
        <v>22</v>
      </c>
      <c r="H11" s="32">
        <v>10</v>
      </c>
      <c r="I11" s="20">
        <v>33</v>
      </c>
      <c r="J11" s="47"/>
    </row>
    <row r="12" spans="1:15" ht="31.5" customHeight="1" x14ac:dyDescent="0.3">
      <c r="A12" s="43"/>
      <c r="B12" s="17" t="s">
        <v>17</v>
      </c>
      <c r="C12" s="33">
        <v>2</v>
      </c>
      <c r="D12" s="14">
        <v>3</v>
      </c>
      <c r="E12" s="15">
        <v>11</v>
      </c>
      <c r="F12" s="19">
        <v>3</v>
      </c>
      <c r="G12" s="15">
        <v>11</v>
      </c>
      <c r="H12" s="32">
        <v>0</v>
      </c>
      <c r="I12" s="20" t="s">
        <v>67</v>
      </c>
      <c r="J12" s="48"/>
    </row>
    <row r="13" spans="1:15" ht="31.5" customHeight="1" x14ac:dyDescent="0.3">
      <c r="A13" s="42" t="s">
        <v>57</v>
      </c>
      <c r="B13" s="13" t="s">
        <v>63</v>
      </c>
      <c r="C13" s="34">
        <v>1</v>
      </c>
      <c r="D13" s="14">
        <v>6</v>
      </c>
      <c r="E13" s="15">
        <v>30</v>
      </c>
      <c r="F13" s="19">
        <v>6</v>
      </c>
      <c r="G13" s="15">
        <v>30</v>
      </c>
      <c r="H13" s="32">
        <v>7</v>
      </c>
      <c r="I13" s="20">
        <v>38.33</v>
      </c>
      <c r="J13" s="44" t="s">
        <v>66</v>
      </c>
    </row>
    <row r="14" spans="1:15" ht="31.5" customHeight="1" x14ac:dyDescent="0.3">
      <c r="A14" s="42"/>
      <c r="B14" s="13" t="s">
        <v>64</v>
      </c>
      <c r="C14" s="34">
        <v>1</v>
      </c>
      <c r="D14" s="14">
        <v>9</v>
      </c>
      <c r="E14" s="15">
        <v>48</v>
      </c>
      <c r="F14" s="19">
        <v>7</v>
      </c>
      <c r="G14" s="15">
        <v>48</v>
      </c>
      <c r="H14" s="32">
        <v>7</v>
      </c>
      <c r="I14" s="20">
        <v>45</v>
      </c>
      <c r="J14" s="45"/>
    </row>
    <row r="15" spans="1:15" ht="31.5" customHeight="1" x14ac:dyDescent="0.3">
      <c r="A15" s="42" t="s">
        <v>58</v>
      </c>
      <c r="B15" s="13" t="s">
        <v>59</v>
      </c>
      <c r="C15" s="34">
        <v>1</v>
      </c>
      <c r="D15" s="14">
        <v>5</v>
      </c>
      <c r="E15" s="15">
        <v>27</v>
      </c>
      <c r="F15" s="19">
        <v>5</v>
      </c>
      <c r="G15" s="15">
        <v>27</v>
      </c>
      <c r="H15" s="32">
        <v>5</v>
      </c>
      <c r="I15" s="20">
        <v>37</v>
      </c>
      <c r="J15" s="44" t="s">
        <v>65</v>
      </c>
    </row>
    <row r="16" spans="1:15" ht="31.5" customHeight="1" x14ac:dyDescent="0.3">
      <c r="A16" s="43"/>
      <c r="B16" s="13" t="s">
        <v>60</v>
      </c>
      <c r="C16" s="34">
        <v>1</v>
      </c>
      <c r="D16" s="14">
        <v>0</v>
      </c>
      <c r="E16" s="15">
        <v>15</v>
      </c>
      <c r="F16" s="19">
        <v>0</v>
      </c>
      <c r="G16" s="15">
        <v>15</v>
      </c>
      <c r="H16" s="32">
        <v>0</v>
      </c>
      <c r="I16" s="20" t="s">
        <v>67</v>
      </c>
      <c r="J16" s="46"/>
      <c r="O16">
        <f>D11+E11+D10+E10+D17+E17+D18+E18</f>
        <v>157</v>
      </c>
    </row>
    <row r="17" spans="1:10" ht="31.5" customHeight="1" x14ac:dyDescent="0.3">
      <c r="A17" s="43"/>
      <c r="B17" s="13" t="s">
        <v>61</v>
      </c>
      <c r="C17" s="34">
        <v>1</v>
      </c>
      <c r="D17" s="14">
        <v>6</v>
      </c>
      <c r="E17" s="15">
        <v>54</v>
      </c>
      <c r="F17" s="19">
        <v>4</v>
      </c>
      <c r="G17" s="15">
        <v>54</v>
      </c>
      <c r="H17" s="32">
        <v>5</v>
      </c>
      <c r="I17" s="20">
        <v>50.67</v>
      </c>
      <c r="J17" s="46"/>
    </row>
    <row r="18" spans="1:10" ht="31.5" customHeight="1" x14ac:dyDescent="0.3">
      <c r="A18" s="43"/>
      <c r="B18" s="13" t="s">
        <v>62</v>
      </c>
      <c r="C18" s="34">
        <v>1</v>
      </c>
      <c r="D18" s="14">
        <v>6</v>
      </c>
      <c r="E18" s="15">
        <v>43</v>
      </c>
      <c r="F18" s="19">
        <v>5</v>
      </c>
      <c r="G18" s="15">
        <v>43</v>
      </c>
      <c r="H18" s="32">
        <v>5</v>
      </c>
      <c r="I18" s="20">
        <v>32.33</v>
      </c>
      <c r="J18" s="46"/>
    </row>
    <row r="19" spans="1:10" ht="31.5" customHeight="1" x14ac:dyDescent="0.3">
      <c r="A19" s="43"/>
      <c r="B19" s="13" t="s">
        <v>54</v>
      </c>
      <c r="C19" s="34">
        <v>1</v>
      </c>
      <c r="D19" s="14">
        <v>3</v>
      </c>
      <c r="E19" s="15">
        <v>29</v>
      </c>
      <c r="F19" s="19">
        <v>3</v>
      </c>
      <c r="G19" s="15">
        <v>29</v>
      </c>
      <c r="H19" s="32">
        <v>5</v>
      </c>
      <c r="I19" s="20">
        <v>45</v>
      </c>
      <c r="J19" s="45"/>
    </row>
    <row r="20" spans="1:10" ht="33" customHeight="1" x14ac:dyDescent="0.3">
      <c r="A20" s="49" t="s">
        <v>71</v>
      </c>
      <c r="B20" s="49"/>
      <c r="C20" s="49"/>
      <c r="D20" s="49"/>
      <c r="E20" s="49"/>
      <c r="F20" s="49"/>
      <c r="G20" s="49"/>
      <c r="H20" s="49"/>
      <c r="I20" s="49"/>
      <c r="J20" s="12"/>
    </row>
    <row r="21" spans="1:10" ht="32.25" customHeight="1" x14ac:dyDescent="0.3">
      <c r="A21" s="7" t="s">
        <v>20</v>
      </c>
      <c r="B21" s="8"/>
      <c r="C21" s="9"/>
      <c r="D21" s="9"/>
      <c r="E21" s="9"/>
      <c r="F21" s="9"/>
      <c r="G21" s="9"/>
      <c r="H21" s="9"/>
      <c r="I21" s="9"/>
      <c r="J21" s="12"/>
    </row>
    <row r="22" spans="1:10" ht="40.5" customHeight="1" x14ac:dyDescent="0.3">
      <c r="A22" s="50" t="s">
        <v>72</v>
      </c>
      <c r="B22" s="50"/>
      <c r="C22" s="50"/>
      <c r="D22" s="50"/>
      <c r="E22" s="50"/>
      <c r="F22" s="50"/>
      <c r="G22" s="50"/>
      <c r="H22" s="50"/>
      <c r="J22" s="12"/>
    </row>
    <row r="23" spans="1:10" ht="32.25" customHeight="1" x14ac:dyDescent="0.3">
      <c r="A23" s="7" t="s">
        <v>73</v>
      </c>
      <c r="J23" s="12"/>
    </row>
  </sheetData>
  <mergeCells count="20">
    <mergeCell ref="A20:I20"/>
    <mergeCell ref="A22:H22"/>
    <mergeCell ref="A13:A14"/>
    <mergeCell ref="J13:J14"/>
    <mergeCell ref="A15:A19"/>
    <mergeCell ref="J15:J19"/>
    <mergeCell ref="A10:A12"/>
    <mergeCell ref="J10:J12"/>
    <mergeCell ref="A8:A9"/>
    <mergeCell ref="J8:J9"/>
    <mergeCell ref="A3:J3"/>
    <mergeCell ref="A4:J4"/>
    <mergeCell ref="A6:A7"/>
    <mergeCell ref="B6:B7"/>
    <mergeCell ref="C6:C7"/>
    <mergeCell ref="D6:E6"/>
    <mergeCell ref="F6:G6"/>
    <mergeCell ref="H6:H7"/>
    <mergeCell ref="I6:I7"/>
    <mergeCell ref="J6:J7"/>
  </mergeCells>
  <phoneticPr fontId="7" type="noConversion"/>
  <pageMargins left="0.25" right="0.25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공립</vt:lpstr>
      <vt:lpstr>사립</vt:lpstr>
      <vt:lpstr>공립!Print_Area</vt:lpstr>
      <vt:lpstr>사립!Print_Area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2020-12-21T07:13:23Z</cp:lastPrinted>
  <dcterms:created xsi:type="dcterms:W3CDTF">2019-09-26T05:30:27Z</dcterms:created>
  <dcterms:modified xsi:type="dcterms:W3CDTF">2020-12-28T11:23:12Z</dcterms:modified>
</cp:coreProperties>
</file>